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igeohayashi/Dropbox (Signaling)/Document/atl_rnai_mp/group1/"/>
    </mc:Choice>
  </mc:AlternateContent>
  <xr:revisionPtr revIDLastSave="0" documentId="13_ncr:1_{8446188E-36B8-2C45-A4AC-785932269D44}" xr6:coauthVersionLast="47" xr6:coauthVersionMax="47" xr10:uidLastSave="{00000000-0000-0000-0000-000000000000}"/>
  <bookViews>
    <workbookView xWindow="2440" yWindow="2000" windowWidth="23520" windowHeight="13440" activeTab="2" xr2:uid="{00000000-000D-0000-FFFF-FFFF00000000}"/>
  </bookViews>
  <sheets>
    <sheet name="class1" sheetId="1" r:id="rId1"/>
    <sheet name="class2" sheetId="2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2" l="1"/>
  <c r="E1" i="2"/>
  <c r="F1" i="2"/>
  <c r="D2" i="2"/>
  <c r="E2" i="2"/>
  <c r="F2" i="2"/>
  <c r="C2" i="2"/>
  <c r="C1" i="2"/>
  <c r="F2" i="1"/>
  <c r="F1" i="1"/>
  <c r="E2" i="1"/>
  <c r="E1" i="1"/>
  <c r="D2" i="1"/>
  <c r="D1" i="1"/>
  <c r="C2" i="1"/>
  <c r="C1" i="1"/>
</calcChain>
</file>

<file path=xl/sharedStrings.xml><?xml version="1.0" encoding="utf-8"?>
<sst xmlns="http://schemas.openxmlformats.org/spreadsheetml/2006/main" count="81" uniqueCount="49">
  <si>
    <t>Slice</t>
  </si>
  <si>
    <t>Type 1</t>
  </si>
  <si>
    <t>Type 2</t>
  </si>
  <si>
    <t>Type 3</t>
  </si>
  <si>
    <t>Type 4</t>
  </si>
  <si>
    <t>Type 5</t>
  </si>
  <si>
    <t>Type 6</t>
  </si>
  <si>
    <t>C-pos</t>
  </si>
  <si>
    <t>Z-pos</t>
  </si>
  <si>
    <t>T-pos</t>
  </si>
  <si>
    <t>Total</t>
  </si>
  <si>
    <t>1L</t>
    <phoneticPr fontId="18"/>
  </si>
  <si>
    <t>sample</t>
    <phoneticPr fontId="18"/>
  </si>
  <si>
    <t>1R</t>
    <phoneticPr fontId="18"/>
  </si>
  <si>
    <t>2L</t>
    <phoneticPr fontId="18"/>
  </si>
  <si>
    <t>2R</t>
    <phoneticPr fontId="18"/>
  </si>
  <si>
    <t>3L</t>
    <phoneticPr fontId="18"/>
  </si>
  <si>
    <t>3R</t>
    <phoneticPr fontId="18"/>
  </si>
  <si>
    <t>4L</t>
    <phoneticPr fontId="18"/>
  </si>
  <si>
    <t>4R</t>
    <phoneticPr fontId="18"/>
  </si>
  <si>
    <t>5L</t>
    <phoneticPr fontId="18"/>
  </si>
  <si>
    <t>5R</t>
    <phoneticPr fontId="18"/>
  </si>
  <si>
    <t>6L</t>
    <phoneticPr fontId="18"/>
  </si>
  <si>
    <t>6R</t>
    <phoneticPr fontId="18"/>
  </si>
  <si>
    <t>7L</t>
    <phoneticPr fontId="18"/>
  </si>
  <si>
    <t>7R</t>
    <phoneticPr fontId="18"/>
  </si>
  <si>
    <t>8L</t>
    <phoneticPr fontId="18"/>
  </si>
  <si>
    <t>8R</t>
    <phoneticPr fontId="18"/>
  </si>
  <si>
    <t>Type 7</t>
  </si>
  <si>
    <t>Type 8</t>
  </si>
  <si>
    <t>3R.1</t>
    <phoneticPr fontId="18"/>
  </si>
  <si>
    <t>9L</t>
    <phoneticPr fontId="18"/>
  </si>
  <si>
    <t>9R</t>
    <phoneticPr fontId="18"/>
  </si>
  <si>
    <t>10R</t>
    <phoneticPr fontId="18"/>
  </si>
  <si>
    <t>11L</t>
    <phoneticPr fontId="18"/>
  </si>
  <si>
    <t>11R</t>
    <phoneticPr fontId="18"/>
  </si>
  <si>
    <t>12L</t>
    <phoneticPr fontId="18"/>
  </si>
  <si>
    <t>12R</t>
    <phoneticPr fontId="18"/>
  </si>
  <si>
    <t>sb</t>
    <phoneticPr fontId="18"/>
  </si>
  <si>
    <t>mech</t>
    <phoneticPr fontId="18"/>
  </si>
  <si>
    <t>sb-abnormal</t>
    <phoneticPr fontId="18"/>
  </si>
  <si>
    <t>mech-abnormal</t>
    <phoneticPr fontId="18"/>
  </si>
  <si>
    <t>ave</t>
  </si>
  <si>
    <t>ave</t>
    <phoneticPr fontId="18"/>
  </si>
  <si>
    <t>SD</t>
  </si>
  <si>
    <t>SD</t>
    <phoneticPr fontId="18"/>
  </si>
  <si>
    <t>control</t>
    <phoneticPr fontId="18"/>
  </si>
  <si>
    <t>atl-i</t>
    <phoneticPr fontId="18"/>
  </si>
  <si>
    <t>olf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</si>
</sst>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Yu Gothic"/>
      <family val="3"/>
      <charset val="128"/>
    </font>
    <font>
      <sz val="12"/>
      <color rgb="FF000000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control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class2!$C$1:$D$1</c:f>
              <c:numCache>
                <c:formatCode>General</c:formatCode>
                <c:ptCount val="2"/>
                <c:pt idx="0">
                  <c:v>37</c:v>
                </c:pt>
                <c:pt idx="1">
                  <c:v>9.7777777777777786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B2-0647-859A-6C6E0B0B84AF}"/>
            </c:ext>
          </c:extLst>
        </c:ser>
        <c:ser>
          <c:idx val="1"/>
          <c:order val="1"/>
          <c:tx>
            <c:v>atl RNAi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class1!$C$1:$D$1</c:f>
              <c:numCache>
                <c:formatCode>General</c:formatCode>
                <c:ptCount val="2"/>
                <c:pt idx="0">
                  <c:v>6.25E-2</c:v>
                </c:pt>
                <c:pt idx="1">
                  <c:v>9.9375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2-0647-859A-6C6E0B0B8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58977119"/>
        <c:axId val="1863091871"/>
      </c:barChart>
      <c:catAx>
        <c:axId val="14589771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63091871"/>
        <c:crosses val="autoZero"/>
        <c:auto val="1"/>
        <c:lblAlgn val="ctr"/>
        <c:lblOffset val="100"/>
        <c:noMultiLvlLbl val="0"/>
      </c:catAx>
      <c:valAx>
        <c:axId val="186309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589771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bristle</a:t>
            </a:r>
            <a:r>
              <a:rPr lang="en-US" altLang="ja-JP" baseline="0"/>
              <a:t> count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ave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Sheet1!$C$5:$F$5</c:f>
                <c:numCache>
                  <c:formatCode>General</c:formatCode>
                  <c:ptCount val="4"/>
                  <c:pt idx="0">
                    <c:v>3.9704793013379307</c:v>
                  </c:pt>
                  <c:pt idx="1">
                    <c:v>0.25</c:v>
                  </c:pt>
                  <c:pt idx="2">
                    <c:v>2.4145528280568067</c:v>
                  </c:pt>
                  <c:pt idx="3">
                    <c:v>2.644963767867782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Sheet1!$C$2:$F$3</c:f>
              <c:multiLvlStrCache>
                <c:ptCount val="4"/>
                <c:lvl>
                  <c:pt idx="0">
                    <c:v>olf</c:v>
                  </c:pt>
                  <c:pt idx="1">
                    <c:v>mech</c:v>
                  </c:pt>
                  <c:pt idx="2">
                    <c:v>olf</c:v>
                  </c:pt>
                  <c:pt idx="3">
                    <c:v>mech</c:v>
                  </c:pt>
                </c:lvl>
                <c:lvl>
                  <c:pt idx="0">
                    <c:v>control</c:v>
                  </c:pt>
                  <c:pt idx="2">
                    <c:v>atl-i</c:v>
                  </c:pt>
                </c:lvl>
              </c:multiLvlStrCache>
            </c:multiLvlStrRef>
          </c:cat>
          <c:val>
            <c:numRef>
              <c:f>Sheet1!$C$4:$F$4</c:f>
              <c:numCache>
                <c:formatCode>General</c:formatCode>
                <c:ptCount val="4"/>
                <c:pt idx="0">
                  <c:v>37</c:v>
                </c:pt>
                <c:pt idx="1">
                  <c:v>6.25E-2</c:v>
                </c:pt>
                <c:pt idx="2">
                  <c:v>9.7777777777777786</c:v>
                </c:pt>
                <c:pt idx="3">
                  <c:v>9.9375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75-5442-A8A3-71B513296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4838703"/>
        <c:axId val="393931344"/>
      </c:barChart>
      <c:catAx>
        <c:axId val="334838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3931344"/>
        <c:crosses val="autoZero"/>
        <c:auto val="1"/>
        <c:lblAlgn val="ctr"/>
        <c:lblOffset val="100"/>
        <c:noMultiLvlLbl val="0"/>
      </c:catAx>
      <c:valAx>
        <c:axId val="39393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34838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819150</xdr:colOff>
      <xdr:row>0</xdr:row>
      <xdr:rowOff>6</xdr:rowOff>
    </xdr:from>
    <xdr:to>
      <xdr:col>10</xdr:col>
      <xdr:colOff>628650</xdr:colOff>
      <xdr:row>10</xdr:row>
      <xdr:rowOff>203206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B491DFF-56C0-02B2-1FF7-9FC611AE39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254000</xdr:colOff>
      <xdr:row>5</xdr:row>
      <xdr:rowOff>120650</xdr:rowOff>
    </xdr:from>
    <xdr:to>
      <xdr:col>10</xdr:col>
      <xdr:colOff>63500</xdr:colOff>
      <xdr:row>16</xdr:row>
      <xdr:rowOff>69850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282C3EE-DF99-130F-B38F-15C4B3C9D3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workbookViewId="0">
      <selection activeCell="C1" sqref="C1:D2"/>
    </sheetView>
  </sheetViews>
  <sheetFormatPr baseColWidth="10" defaultRowHeight="20"/>
  <sheetData>
    <row r="1" spans="1:12">
      <c r="B1" t="s">
        <v>43</v>
      </c>
      <c r="C1">
        <f>AVERAGE(C5:C20)</f>
        <v>6.25E-2</v>
      </c>
      <c r="D1">
        <f>AVERAGE(D5:D20)</f>
        <v>9.9375</v>
      </c>
      <c r="E1">
        <f>AVERAGE(E5:E20)</f>
        <v>4.375</v>
      </c>
      <c r="F1">
        <f>AVERAGE(F5:F20)</f>
        <v>1.125</v>
      </c>
    </row>
    <row r="2" spans="1:12">
      <c r="B2" t="s">
        <v>45</v>
      </c>
      <c r="C2">
        <f>STDEV(C5:C20)</f>
        <v>0.25</v>
      </c>
      <c r="D2">
        <f>STDEV(D5:D20)</f>
        <v>2.644963767867782</v>
      </c>
      <c r="E2">
        <f>STDEV(E5:E20)</f>
        <v>3.630886025935451</v>
      </c>
      <c r="F2">
        <f>STDEV(F5:F20)</f>
        <v>1.6278820596099706</v>
      </c>
    </row>
    <row r="3" spans="1:12">
      <c r="C3" t="s">
        <v>38</v>
      </c>
      <c r="D3" t="s">
        <v>39</v>
      </c>
      <c r="E3" t="s">
        <v>40</v>
      </c>
      <c r="F3" t="s">
        <v>41</v>
      </c>
    </row>
    <row r="4" spans="1:12">
      <c r="A4" t="s">
        <v>0</v>
      </c>
      <c r="B4" t="s">
        <v>12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J4" t="s">
        <v>7</v>
      </c>
      <c r="K4" t="s">
        <v>8</v>
      </c>
      <c r="L4" t="s">
        <v>9</v>
      </c>
    </row>
    <row r="5" spans="1:12">
      <c r="A5" t="s">
        <v>10</v>
      </c>
      <c r="B5" t="s">
        <v>11</v>
      </c>
      <c r="C5">
        <v>0</v>
      </c>
      <c r="D5">
        <v>9</v>
      </c>
      <c r="E5">
        <v>8</v>
      </c>
      <c r="F5">
        <v>1</v>
      </c>
      <c r="G5">
        <v>0</v>
      </c>
      <c r="H5">
        <v>0</v>
      </c>
    </row>
    <row r="6" spans="1:12">
      <c r="A6" t="s">
        <v>10</v>
      </c>
      <c r="B6" t="s">
        <v>13</v>
      </c>
      <c r="C6">
        <v>0</v>
      </c>
      <c r="D6">
        <v>11</v>
      </c>
      <c r="E6">
        <v>2</v>
      </c>
      <c r="F6">
        <v>0</v>
      </c>
      <c r="G6">
        <v>0</v>
      </c>
      <c r="H6">
        <v>0</v>
      </c>
    </row>
    <row r="7" spans="1:12">
      <c r="B7" t="s">
        <v>14</v>
      </c>
      <c r="C7">
        <v>0</v>
      </c>
      <c r="D7">
        <v>9</v>
      </c>
      <c r="E7">
        <v>1</v>
      </c>
      <c r="F7">
        <v>2</v>
      </c>
      <c r="G7">
        <v>0</v>
      </c>
      <c r="H7">
        <v>0</v>
      </c>
    </row>
    <row r="8" spans="1:12">
      <c r="B8" t="s">
        <v>15</v>
      </c>
      <c r="C8">
        <v>0</v>
      </c>
      <c r="D8">
        <v>14</v>
      </c>
      <c r="E8">
        <v>1</v>
      </c>
      <c r="F8">
        <v>0</v>
      </c>
      <c r="G8">
        <v>0</v>
      </c>
      <c r="H8">
        <v>0</v>
      </c>
    </row>
    <row r="9" spans="1:12">
      <c r="B9" t="s">
        <v>16</v>
      </c>
      <c r="C9">
        <v>0</v>
      </c>
      <c r="D9">
        <v>7</v>
      </c>
      <c r="E9">
        <v>1</v>
      </c>
      <c r="F9">
        <v>1</v>
      </c>
      <c r="G9">
        <v>0</v>
      </c>
      <c r="H9">
        <v>0</v>
      </c>
    </row>
    <row r="10" spans="1:12">
      <c r="B10" t="s">
        <v>17</v>
      </c>
      <c r="C10">
        <v>0</v>
      </c>
      <c r="D10">
        <v>10</v>
      </c>
      <c r="E10">
        <v>3</v>
      </c>
      <c r="F10">
        <v>3</v>
      </c>
      <c r="G10">
        <v>0</v>
      </c>
      <c r="H10">
        <v>0</v>
      </c>
    </row>
    <row r="11" spans="1:12">
      <c r="B11" t="s">
        <v>18</v>
      </c>
      <c r="C11">
        <v>0</v>
      </c>
      <c r="D11">
        <v>8</v>
      </c>
      <c r="E11">
        <v>2</v>
      </c>
      <c r="F11">
        <v>2</v>
      </c>
      <c r="G11">
        <v>0</v>
      </c>
      <c r="H11">
        <v>0</v>
      </c>
    </row>
    <row r="12" spans="1:12">
      <c r="B12" t="s">
        <v>19</v>
      </c>
      <c r="C12">
        <v>0</v>
      </c>
      <c r="D12">
        <v>8</v>
      </c>
      <c r="E12">
        <v>5</v>
      </c>
      <c r="F12">
        <v>2</v>
      </c>
      <c r="G12">
        <v>0</v>
      </c>
      <c r="H12">
        <v>0</v>
      </c>
    </row>
    <row r="13" spans="1:12">
      <c r="B13" t="s">
        <v>20</v>
      </c>
      <c r="C13">
        <v>0</v>
      </c>
      <c r="D13">
        <v>9</v>
      </c>
      <c r="E13">
        <v>6</v>
      </c>
      <c r="F13">
        <v>0</v>
      </c>
      <c r="G13">
        <v>0</v>
      </c>
      <c r="H13">
        <v>0</v>
      </c>
    </row>
    <row r="14" spans="1:12">
      <c r="B14" t="s">
        <v>21</v>
      </c>
      <c r="C14">
        <v>0</v>
      </c>
      <c r="D14">
        <v>10</v>
      </c>
      <c r="E14">
        <v>3</v>
      </c>
      <c r="F14">
        <v>0</v>
      </c>
      <c r="G14">
        <v>0</v>
      </c>
      <c r="H14">
        <v>0</v>
      </c>
    </row>
    <row r="15" spans="1:12">
      <c r="B15" t="s">
        <v>22</v>
      </c>
      <c r="C15" s="1">
        <v>1</v>
      </c>
      <c r="D15" s="1">
        <v>9</v>
      </c>
      <c r="E15" s="1">
        <v>1</v>
      </c>
      <c r="F15" s="1">
        <v>0</v>
      </c>
      <c r="G15" s="1">
        <v>0</v>
      </c>
      <c r="H15" s="1">
        <v>0</v>
      </c>
    </row>
    <row r="16" spans="1:12">
      <c r="B16" t="s">
        <v>23</v>
      </c>
      <c r="C16">
        <v>0</v>
      </c>
      <c r="D16">
        <v>11</v>
      </c>
      <c r="E16">
        <v>2</v>
      </c>
      <c r="F16">
        <v>0</v>
      </c>
      <c r="G16">
        <v>0</v>
      </c>
      <c r="H16">
        <v>0</v>
      </c>
    </row>
    <row r="17" spans="2:9">
      <c r="B17" t="s">
        <v>24</v>
      </c>
      <c r="C17">
        <v>0</v>
      </c>
      <c r="D17">
        <v>15</v>
      </c>
      <c r="E17">
        <v>6</v>
      </c>
      <c r="F17">
        <v>0</v>
      </c>
      <c r="G17">
        <v>0</v>
      </c>
      <c r="H17">
        <v>0</v>
      </c>
    </row>
    <row r="18" spans="2:9">
      <c r="B18" t="s">
        <v>25</v>
      </c>
      <c r="C18" s="2">
        <v>0</v>
      </c>
      <c r="D18" s="2">
        <v>14</v>
      </c>
      <c r="E18" s="2">
        <v>8</v>
      </c>
      <c r="F18" s="2">
        <v>0</v>
      </c>
      <c r="G18" s="2">
        <v>0</v>
      </c>
      <c r="H18" s="2">
        <v>0</v>
      </c>
    </row>
    <row r="19" spans="2:9">
      <c r="B19" t="s">
        <v>26</v>
      </c>
      <c r="C19">
        <v>0</v>
      </c>
      <c r="D19">
        <v>5</v>
      </c>
      <c r="E19">
        <v>14</v>
      </c>
      <c r="F19">
        <v>6</v>
      </c>
      <c r="G19">
        <v>0</v>
      </c>
      <c r="H19">
        <v>0</v>
      </c>
      <c r="I19">
        <v>0</v>
      </c>
    </row>
    <row r="20" spans="2:9">
      <c r="B20" t="s">
        <v>27</v>
      </c>
      <c r="C20">
        <v>0</v>
      </c>
      <c r="D20">
        <v>10</v>
      </c>
      <c r="E20">
        <v>7</v>
      </c>
      <c r="F20">
        <v>1</v>
      </c>
      <c r="G20">
        <v>0</v>
      </c>
      <c r="H20">
        <v>0</v>
      </c>
      <c r="I20">
        <v>0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"/>
  <sheetViews>
    <sheetView workbookViewId="0">
      <selection activeCell="B1" sqref="B1:D2"/>
    </sheetView>
  </sheetViews>
  <sheetFormatPr baseColWidth="10" defaultRowHeight="20"/>
  <sheetData>
    <row r="1" spans="1:14">
      <c r="B1" t="s">
        <v>43</v>
      </c>
      <c r="C1">
        <f>AVERAGE(C5:C22)</f>
        <v>37</v>
      </c>
      <c r="D1">
        <f t="shared" ref="D1:F1" si="0">AVERAGE(D5:D22)</f>
        <v>9.7777777777777786</v>
      </c>
      <c r="E1">
        <f t="shared" si="0"/>
        <v>0</v>
      </c>
      <c r="F1">
        <f t="shared" si="0"/>
        <v>0.44444444444444442</v>
      </c>
    </row>
    <row r="2" spans="1:14">
      <c r="B2" t="s">
        <v>45</v>
      </c>
      <c r="C2">
        <f>STDEV(C5:C22)</f>
        <v>3.9704793013379307</v>
      </c>
      <c r="D2">
        <f t="shared" ref="D2:F2" si="1">STDEV(D5:D22)</f>
        <v>2.4145528280568067</v>
      </c>
      <c r="E2">
        <f t="shared" si="1"/>
        <v>0</v>
      </c>
      <c r="F2">
        <f t="shared" si="1"/>
        <v>1.0966377611066325</v>
      </c>
    </row>
    <row r="3" spans="1:14">
      <c r="C3" t="s">
        <v>38</v>
      </c>
      <c r="D3" t="s">
        <v>39</v>
      </c>
      <c r="E3" t="s">
        <v>40</v>
      </c>
      <c r="F3" t="s">
        <v>41</v>
      </c>
    </row>
    <row r="4" spans="1:14">
      <c r="A4" t="s">
        <v>0</v>
      </c>
      <c r="B4" t="s">
        <v>12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28</v>
      </c>
      <c r="J4" t="s">
        <v>29</v>
      </c>
      <c r="L4" t="s">
        <v>7</v>
      </c>
      <c r="M4" t="s">
        <v>8</v>
      </c>
      <c r="N4" t="s">
        <v>9</v>
      </c>
    </row>
    <row r="5" spans="1:14">
      <c r="A5" t="s">
        <v>10</v>
      </c>
      <c r="B5" t="s">
        <v>11</v>
      </c>
      <c r="C5">
        <v>35</v>
      </c>
      <c r="D5">
        <v>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4">
      <c r="B6" t="s">
        <v>14</v>
      </c>
      <c r="C6">
        <v>34</v>
      </c>
      <c r="D6">
        <v>9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4">
      <c r="B7" t="s">
        <v>16</v>
      </c>
      <c r="C7">
        <v>41</v>
      </c>
      <c r="D7">
        <v>10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4">
      <c r="B8" t="s">
        <v>17</v>
      </c>
      <c r="C8">
        <v>35</v>
      </c>
      <c r="D8">
        <v>9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4">
      <c r="B9" t="s">
        <v>30</v>
      </c>
      <c r="C9">
        <v>34</v>
      </c>
      <c r="D9">
        <v>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4">
      <c r="B10" t="s">
        <v>18</v>
      </c>
      <c r="C10">
        <v>36</v>
      </c>
      <c r="D10">
        <v>13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4">
      <c r="B11" t="s">
        <v>21</v>
      </c>
      <c r="C11">
        <v>41</v>
      </c>
      <c r="D11">
        <v>12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4">
      <c r="B12" t="s">
        <v>22</v>
      </c>
      <c r="C12">
        <v>36</v>
      </c>
      <c r="D12">
        <v>10</v>
      </c>
      <c r="E12">
        <v>0</v>
      </c>
      <c r="F12">
        <v>2</v>
      </c>
      <c r="G12">
        <v>0</v>
      </c>
      <c r="H12">
        <v>0</v>
      </c>
      <c r="I12">
        <v>0</v>
      </c>
      <c r="J12">
        <v>0</v>
      </c>
    </row>
    <row r="13" spans="1:14">
      <c r="B13" t="s">
        <v>23</v>
      </c>
      <c r="C13" s="2">
        <v>30</v>
      </c>
      <c r="D13" s="2">
        <v>14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</row>
    <row r="14" spans="1:14">
      <c r="B14" t="s">
        <v>24</v>
      </c>
      <c r="C14" s="2">
        <v>40</v>
      </c>
      <c r="D14" s="2">
        <v>6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4">
      <c r="B15" t="s">
        <v>26</v>
      </c>
      <c r="C15">
        <v>34</v>
      </c>
      <c r="D15">
        <v>12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4">
      <c r="B16" t="s">
        <v>31</v>
      </c>
      <c r="C16" s="2">
        <v>45</v>
      </c>
      <c r="D16" s="2">
        <v>11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2:10">
      <c r="B17" t="s">
        <v>32</v>
      </c>
      <c r="C17">
        <v>41</v>
      </c>
      <c r="D17">
        <v>7</v>
      </c>
      <c r="E17">
        <v>0</v>
      </c>
      <c r="F17">
        <v>4</v>
      </c>
      <c r="G17">
        <v>0</v>
      </c>
      <c r="H17">
        <v>0</v>
      </c>
      <c r="I17">
        <v>0</v>
      </c>
      <c r="J17">
        <v>0</v>
      </c>
    </row>
    <row r="18" spans="2:10">
      <c r="B18" t="s">
        <v>33</v>
      </c>
      <c r="C18" s="2">
        <v>39</v>
      </c>
      <c r="D18" s="2">
        <v>10</v>
      </c>
      <c r="E18" s="2">
        <v>0</v>
      </c>
      <c r="F18" s="2">
        <v>2</v>
      </c>
      <c r="G18" s="2">
        <v>0</v>
      </c>
      <c r="H18" s="2">
        <v>0</v>
      </c>
      <c r="I18" s="2">
        <v>0</v>
      </c>
      <c r="J18" s="2">
        <v>0</v>
      </c>
    </row>
    <row r="19" spans="2:10">
      <c r="B19" t="s">
        <v>34</v>
      </c>
      <c r="C19">
        <v>33</v>
      </c>
      <c r="D19">
        <v>11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2:10">
      <c r="B20" t="s">
        <v>35</v>
      </c>
      <c r="C20" s="2">
        <v>37</v>
      </c>
      <c r="D20" s="2">
        <v>6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2:10">
      <c r="B21" t="s">
        <v>36</v>
      </c>
      <c r="C21">
        <v>33</v>
      </c>
      <c r="D21">
        <v>11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2:10">
      <c r="B22" t="s">
        <v>37</v>
      </c>
      <c r="C22">
        <v>42</v>
      </c>
      <c r="D22">
        <v>11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</sheetData>
  <phoneticPr fontId="18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9AE2B-B7D9-914B-883C-1A8F888CC317}">
  <dimension ref="B2:F5"/>
  <sheetViews>
    <sheetView tabSelected="1" workbookViewId="0">
      <selection activeCell="J20" sqref="J20"/>
    </sheetView>
  </sheetViews>
  <sheetFormatPr baseColWidth="10" defaultRowHeight="20"/>
  <sheetData>
    <row r="2" spans="2:6">
      <c r="C2" t="s">
        <v>46</v>
      </c>
      <c r="E2" t="s">
        <v>47</v>
      </c>
    </row>
    <row r="3" spans="2:6">
      <c r="C3" t="s">
        <v>48</v>
      </c>
      <c r="D3" t="s">
        <v>39</v>
      </c>
      <c r="E3" t="s">
        <v>48</v>
      </c>
      <c r="F3" t="s">
        <v>39</v>
      </c>
    </row>
    <row r="4" spans="2:6">
      <c r="B4" t="s">
        <v>42</v>
      </c>
      <c r="C4">
        <v>37</v>
      </c>
      <c r="D4">
        <v>6.25E-2</v>
      </c>
      <c r="E4">
        <v>9.7777777777777786</v>
      </c>
      <c r="F4">
        <v>9.9375</v>
      </c>
    </row>
    <row r="5" spans="2:6">
      <c r="B5" t="s">
        <v>44</v>
      </c>
      <c r="C5">
        <v>3.9704793013379307</v>
      </c>
      <c r="D5">
        <v>0.25</v>
      </c>
      <c r="E5">
        <v>2.4145528280568067</v>
      </c>
      <c r="F5">
        <v>2.644963767867782</v>
      </c>
    </row>
  </sheetData>
  <phoneticPr fontId="1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class1</vt:lpstr>
      <vt:lpstr>class2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2022-07-09T13:04:53Z</dcterms:created>
  <dcterms:modified xsi:type="dcterms:W3CDTF">2022-07-09T23:41:52Z</dcterms:modified>
</cp:coreProperties>
</file>